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0" windowWidth="12120" windowHeight="8580"/>
  </bookViews>
  <sheets>
    <sheet name="Авдеево" sheetId="11" r:id="rId1"/>
  </sheets>
  <definedNames>
    <definedName name="_xlnm.Print_Area" localSheetId="0">Авдеево!$A$1:$K$42</definedName>
  </definedNames>
  <calcPr calcId="145621"/>
</workbook>
</file>

<file path=xl/calcChain.xml><?xml version="1.0" encoding="utf-8"?>
<calcChain xmlns="http://schemas.openxmlformats.org/spreadsheetml/2006/main">
  <c r="K38" i="11" l="1"/>
  <c r="K37" i="11" s="1"/>
  <c r="K39" i="11"/>
  <c r="K33" i="11"/>
  <c r="K32" i="11" s="1"/>
  <c r="K31" i="11" s="1"/>
  <c r="K35" i="11"/>
  <c r="K25" i="11"/>
  <c r="K24" i="11" s="1"/>
  <c r="K13" i="11"/>
  <c r="K19" i="11"/>
  <c r="K21" i="11"/>
  <c r="K14" i="11"/>
  <c r="K40" i="11"/>
  <c r="K30" i="11" l="1"/>
  <c r="K18" i="11"/>
  <c r="K12" i="11" s="1"/>
  <c r="K42" i="11" l="1"/>
</calcChain>
</file>

<file path=xl/sharedStrings.xml><?xml version="1.0" encoding="utf-8"?>
<sst xmlns="http://schemas.openxmlformats.org/spreadsheetml/2006/main" count="290" uniqueCount="93">
  <si>
    <t>Сумма</t>
  </si>
  <si>
    <t>Эконом. клас-ция</t>
  </si>
  <si>
    <t>Админист-ратор</t>
  </si>
  <si>
    <t>Группа</t>
  </si>
  <si>
    <t>Подгруп-па</t>
  </si>
  <si>
    <t>Подстатья</t>
  </si>
  <si>
    <t>Элемент</t>
  </si>
  <si>
    <t>035</t>
  </si>
  <si>
    <t>000</t>
  </si>
  <si>
    <t>Наименование  групп, подгрупп, статей, подстатей, элементов, программ (подпрограмм), кодов экономической классификации  доходов</t>
  </si>
  <si>
    <t>Код бюджетной классификации Российской Федерации</t>
  </si>
  <si>
    <t>1.</t>
  </si>
  <si>
    <t>00</t>
  </si>
  <si>
    <t>01</t>
  </si>
  <si>
    <t>0000</t>
  </si>
  <si>
    <t>110</t>
  </si>
  <si>
    <t>010</t>
  </si>
  <si>
    <t>02</t>
  </si>
  <si>
    <t>020</t>
  </si>
  <si>
    <t>1</t>
  </si>
  <si>
    <t>030</t>
  </si>
  <si>
    <t>2.</t>
  </si>
  <si>
    <t>120</t>
  </si>
  <si>
    <t>05</t>
  </si>
  <si>
    <t>11</t>
  </si>
  <si>
    <t>06</t>
  </si>
  <si>
    <t>Статья</t>
  </si>
  <si>
    <t>Програм-ма</t>
  </si>
  <si>
    <t>НАЛОГИ НА ПРИБЫЛЬ, ДОХОДЫ</t>
  </si>
  <si>
    <t>Налог на доходы физических лиц</t>
  </si>
  <si>
    <t>ДОХОДЫ ОТ ИСПОЛЬЗОВАНИЯ ИМУЩЕСТВА, НАХОДЯЩЕГОСЯ В ГОСУДАРСТВЕННОЙ И МУНИЦИПАЛЬНОЙ СОБСТВЕННОСТИ</t>
  </si>
  <si>
    <t>182</t>
  </si>
  <si>
    <t>№ п/п</t>
  </si>
  <si>
    <t>Налог на имущество физических лиц</t>
  </si>
  <si>
    <t>10</t>
  </si>
  <si>
    <t>130</t>
  </si>
  <si>
    <t>13</t>
  </si>
  <si>
    <t>995</t>
  </si>
  <si>
    <t>03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</si>
  <si>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</si>
  <si>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</si>
  <si>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</si>
  <si>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</si>
  <si>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</si>
  <si>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</si>
  <si>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</si>
  <si>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</si>
  <si>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043</t>
  </si>
  <si>
    <t>Земельный налог с физических лиц, обладающих земельным участком, расположенным в границах сельских поселений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</si>
  <si>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</si>
  <si>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ДОХОДЫ ОТ ОКАЗАНИЯ ПЛАТНЫХ УСЛУГ (РАБОТ) И КОМПЕНСАЦИИ ЗАТРАТ ГОСУДАРСТВА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</si>
  <si>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</si>
  <si>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014</t>
  </si>
  <si>
    <t>Доходы от сдачи в аренду имущества, находящегося в оперативном управлении органов управления сельских поселений  и созданных ими учреждений ( за исключением имущества муниципальных бюджетных и автономных учреждений)</t>
  </si>
  <si>
    <t xml:space="preserve">Доходы  ,получаемые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 , а также имущества государственных и муниципальных унитарных предприятий , в том числе казённых)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</si>
  <si>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 созданных ими учреждений ( за исключением имущества бюджетных и автономных учреждений)</t>
  </si>
  <si>
    <t xml:space="preserve">Прочие доходы от оказания платных услуг(работ) получателями средств бюджетов сельских поселений </t>
  </si>
  <si>
    <t xml:space="preserve">НАЛОГИ НА ТОВАРЫ (РАБОТЫ, УСЛУГИ), РЕАЛИЗУЕМЫЕ НА ТЕРРИТОРИИ РОССИЙСКОЙ ФЕДЕРАЦИИ </t>
  </si>
  <si>
    <t>Акцизы по подакцизным товарам (продукции), производимым на территории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</si>
  <si>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</si>
  <si>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НАЛОГОВЫЕ  ДОХОДЫ</t>
  </si>
  <si>
    <t>1.1.</t>
  </si>
  <si>
    <t>1.2.</t>
  </si>
  <si>
    <t xml:space="preserve">НАЛОГИ </t>
  </si>
  <si>
    <t xml:space="preserve">Земельный налог </t>
  </si>
  <si>
    <t>НЕНАЛОГОВЫЕ  ДОХОДЫ</t>
  </si>
  <si>
    <t>ИТОГО ИСТОЧНИКОВ ДОХОДОВ</t>
  </si>
  <si>
    <t>ПРОЧИЕ НЕНАЛОГОВЫЕ ДОХОДЫ</t>
  </si>
  <si>
    <t>17</t>
  </si>
  <si>
    <t>Прочие неналоговые доходы бюджетов сельских поселений</t>
  </si>
  <si>
    <t>050</t>
  </si>
  <si>
    <t>180</t>
  </si>
  <si>
    <t>1.3.</t>
  </si>
  <si>
    <t>2.1.</t>
  </si>
  <si>
    <t>2.2.</t>
  </si>
  <si>
    <t>2.3.</t>
  </si>
  <si>
    <t>231</t>
  </si>
  <si>
    <t>241</t>
  </si>
  <si>
    <t>251</t>
  </si>
  <si>
    <t>261</t>
  </si>
  <si>
    <t>( рублей)</t>
  </si>
  <si>
    <t>"Об утверждении бюджета Авдеевского сельского поселения на 2021 год"</t>
  </si>
  <si>
    <t>Источники доходов   бюджета Авдеевского сельского поселения   в 2021 году</t>
  </si>
  <si>
    <t>от 22.12.2020 года № 77</t>
  </si>
  <si>
    <t>ДОХОДЫ ОТ ПРОДАЖИ МАТЕРИАЛЬНЫХ И НЕМАТЕРИАЛЬНЫХ АКТИВОВ</t>
  </si>
  <si>
    <t>14</t>
  </si>
  <si>
    <t>052</t>
  </si>
  <si>
    <t>410</t>
  </si>
  <si>
    <t>2.4.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</si>
  <si>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</si>
  <si>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</si>
  <si>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Приложение №3</t>
  </si>
  <si>
    <t xml:space="preserve">к Решению сессии Авдеевского сельского поселения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</si>
</sst>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2" x14ac:knownFonts="1">
    <font>
      <sz val="10"/>
      <name val="Times New Roman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14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color indexed="1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</font>
    <font>
      <sz val="8"/>
      <color indexed="8"/>
      <name val="Times New Roman"/>
      <family val="1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0" fillId="0" borderId="0"/>
    <xf numFmtId="0" fontId="20" fillId="0" borderId="0"/>
    <xf numFmtId="0" fontId="20" fillId="0" borderId="0"/>
    <xf numFmtId="0" fontId="20" fillId="0" borderId="0"/>
  </cellStyleXfs>
  <cellXfs count="96">
    <xf numFmtId="0" fontId="0" fillId="0" borderId="0" xfId="0"/>
    <xf numFmtId="0" fontId="3" fillId="0" borderId="0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5" fillId="0" borderId="0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1" fillId="0" borderId="0" xfId="0" applyFont="1" applyAlignment="1">
      <alignment vertical="top"/>
    </xf>
    <xf numFmtId="3" fontId="1" fillId="0" borderId="0" xfId="0" applyNumberFormat="1" applyFont="1" applyAlignment="1">
      <alignment vertical="top"/>
    </xf>
    <xf numFmtId="0" fontId="2" fillId="0" borderId="0" xfId="0" applyFont="1" applyFill="1" applyBorder="1" applyAlignment="1">
      <alignment horizontal="center" vertical="top" wrapText="1"/>
    </xf>
    <xf numFmtId="0" fontId="1" fillId="0" borderId="0" xfId="0" applyFont="1" applyAlignment="1">
      <alignment vertical="center"/>
    </xf>
    <xf numFmtId="0" fontId="1" fillId="0" borderId="0" xfId="0" applyFont="1" applyFill="1" applyBorder="1" applyAlignment="1">
      <alignment vertical="top"/>
    </xf>
    <xf numFmtId="49" fontId="6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right" vertical="top"/>
    </xf>
    <xf numFmtId="0" fontId="7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textRotation="90" wrapText="1"/>
    </xf>
    <xf numFmtId="0" fontId="1" fillId="0" borderId="0" xfId="0" applyFont="1" applyAlignment="1">
      <alignment horizontal="left"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left" vertical="top" wrapText="1"/>
    </xf>
    <xf numFmtId="49" fontId="7" fillId="0" borderId="1" xfId="0" quotePrefix="1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right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1" xfId="0" quotePrefix="1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right" vertical="top" wrapText="1"/>
    </xf>
    <xf numFmtId="49" fontId="2" fillId="0" borderId="1" xfId="0" applyNumberFormat="1" applyFont="1" applyBorder="1" applyAlignment="1">
      <alignment vertical="top"/>
    </xf>
    <xf numFmtId="0" fontId="1" fillId="0" borderId="1" xfId="0" applyFont="1" applyFill="1" applyBorder="1" applyAlignment="1">
      <alignment vertical="top"/>
    </xf>
    <xf numFmtId="49" fontId="6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right" vertical="top" wrapText="1"/>
    </xf>
    <xf numFmtId="0" fontId="11" fillId="0" borderId="0" xfId="0" applyFont="1" applyAlignment="1">
      <alignment horizontal="center" vertical="top" wrapText="1"/>
    </xf>
    <xf numFmtId="164" fontId="1" fillId="0" borderId="2" xfId="0" applyNumberFormat="1" applyFont="1" applyBorder="1" applyAlignment="1">
      <alignment vertical="top"/>
    </xf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top"/>
    </xf>
    <xf numFmtId="49" fontId="15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justify" vertical="top" wrapText="1"/>
    </xf>
    <xf numFmtId="0" fontId="11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vertical="top"/>
    </xf>
    <xf numFmtId="0" fontId="18" fillId="2" borderId="1" xfId="0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right" vertical="top" wrapText="1"/>
    </xf>
    <xf numFmtId="0" fontId="6" fillId="2" borderId="1" xfId="0" applyFont="1" applyFill="1" applyBorder="1" applyAlignment="1">
      <alignment horizontal="center" vertical="center" textRotation="90" wrapText="1"/>
    </xf>
    <xf numFmtId="164" fontId="9" fillId="0" borderId="0" xfId="0" applyNumberFormat="1" applyFont="1" applyFill="1" applyBorder="1" applyAlignment="1">
      <alignment vertical="top"/>
    </xf>
    <xf numFmtId="4" fontId="8" fillId="3" borderId="1" xfId="0" applyNumberFormat="1" applyFont="1" applyFill="1" applyBorder="1" applyAlignment="1">
      <alignment vertical="top"/>
    </xf>
    <xf numFmtId="4" fontId="9" fillId="0" borderId="1" xfId="0" applyNumberFormat="1" applyFont="1" applyBorder="1" applyAlignment="1">
      <alignment vertical="top"/>
    </xf>
    <xf numFmtId="49" fontId="16" fillId="0" borderId="0" xfId="0" applyNumberFormat="1" applyFont="1" applyAlignment="1"/>
    <xf numFmtId="49" fontId="6" fillId="0" borderId="0" xfId="0" applyNumberFormat="1" applyFont="1" applyAlignment="1"/>
    <xf numFmtId="0" fontId="9" fillId="0" borderId="0" xfId="1" applyNumberFormat="1" applyFont="1" applyFill="1" applyAlignment="1" applyProtection="1">
      <alignment horizontal="right"/>
      <protection hidden="1"/>
    </xf>
    <xf numFmtId="0" fontId="1" fillId="4" borderId="0" xfId="0" applyFont="1" applyFill="1" applyAlignment="1">
      <alignment vertical="center"/>
    </xf>
    <xf numFmtId="4" fontId="1" fillId="5" borderId="1" xfId="0" applyNumberFormat="1" applyFont="1" applyFill="1" applyBorder="1" applyAlignment="1">
      <alignment vertical="top"/>
    </xf>
    <xf numFmtId="4" fontId="9" fillId="5" borderId="1" xfId="0" applyNumberFormat="1" applyFont="1" applyFill="1" applyBorder="1" applyAlignment="1">
      <alignment vertical="top"/>
    </xf>
    <xf numFmtId="4" fontId="8" fillId="2" borderId="1" xfId="0" applyNumberFormat="1" applyFont="1" applyFill="1" applyBorder="1" applyAlignment="1">
      <alignment vertical="top"/>
    </xf>
    <xf numFmtId="4" fontId="8" fillId="0" borderId="1" xfId="0" applyNumberFormat="1" applyFont="1" applyBorder="1" applyAlignment="1">
      <alignment vertical="top"/>
    </xf>
    <xf numFmtId="4" fontId="9" fillId="0" borderId="1" xfId="0" applyNumberFormat="1" applyFont="1" applyFill="1" applyBorder="1" applyAlignment="1">
      <alignment vertical="top"/>
    </xf>
    <xf numFmtId="4" fontId="19" fillId="2" borderId="1" xfId="0" applyNumberFormat="1" applyFont="1" applyFill="1" applyBorder="1" applyAlignment="1">
      <alignment horizontal="right" vertical="center" wrapText="1"/>
    </xf>
    <xf numFmtId="4" fontId="18" fillId="0" borderId="1" xfId="0" applyNumberFormat="1" applyFont="1" applyBorder="1" applyAlignment="1">
      <alignment vertical="top"/>
    </xf>
    <xf numFmtId="164" fontId="1" fillId="0" borderId="2" xfId="0" applyNumberFormat="1" applyFont="1" applyBorder="1" applyAlignment="1">
      <alignment horizontal="right"/>
    </xf>
    <xf numFmtId="0" fontId="2" fillId="0" borderId="4" xfId="2" applyNumberFormat="1" applyFont="1" applyFill="1" applyBorder="1" applyAlignment="1" applyProtection="1">
      <alignment horizontal="left" wrapText="1"/>
      <protection hidden="1"/>
    </xf>
    <xf numFmtId="4" fontId="8" fillId="6" borderId="1" xfId="0" applyNumberFormat="1" applyFont="1" applyFill="1" applyBorder="1" applyAlignment="1">
      <alignment vertical="top"/>
    </xf>
    <xf numFmtId="0" fontId="2" fillId="5" borderId="1" xfId="0" applyFont="1" applyFill="1" applyBorder="1" applyAlignment="1">
      <alignment horizontal="left" vertical="top"/>
    </xf>
    <xf numFmtId="49" fontId="6" fillId="5" borderId="1" xfId="0" applyNumberFormat="1" applyFont="1" applyFill="1" applyBorder="1" applyAlignment="1">
      <alignment horizontal="center" vertical="top" wrapText="1"/>
    </xf>
    <xf numFmtId="49" fontId="6" fillId="5" borderId="1" xfId="0" applyNumberFormat="1" applyFont="1" applyFill="1" applyBorder="1" applyAlignment="1">
      <alignment horizontal="right" vertical="top" wrapText="1"/>
    </xf>
    <xf numFmtId="0" fontId="1" fillId="5" borderId="0" xfId="0" applyFont="1" applyFill="1" applyBorder="1" applyAlignment="1">
      <alignment vertical="top"/>
    </xf>
    <xf numFmtId="0" fontId="1" fillId="0" borderId="4" xfId="3" applyNumberFormat="1" applyFont="1" applyFill="1" applyBorder="1" applyAlignment="1" applyProtection="1">
      <alignment horizontal="left" vertical="top" wrapText="1"/>
      <protection hidden="1"/>
    </xf>
    <xf numFmtId="0" fontId="1" fillId="0" borderId="5" xfId="4" applyNumberFormat="1" applyFont="1" applyFill="1" applyBorder="1" applyAlignment="1" applyProtection="1">
      <alignment horizontal="left" wrapText="1"/>
      <protection hidden="1"/>
    </xf>
    <xf numFmtId="0" fontId="8" fillId="0" borderId="0" xfId="0" applyFont="1" applyFill="1" applyBorder="1" applyAlignment="1">
      <alignment horizontal="center" vertical="top" wrapText="1"/>
    </xf>
    <xf numFmtId="3" fontId="1" fillId="0" borderId="0" xfId="0" applyNumberFormat="1" applyFont="1" applyFill="1" applyAlignment="1">
      <alignment vertical="top"/>
    </xf>
    <xf numFmtId="49" fontId="17" fillId="0" borderId="0" xfId="0" applyNumberFormat="1" applyFont="1" applyFill="1" applyAlignment="1">
      <alignment horizontal="right" vertical="top"/>
    </xf>
    <xf numFmtId="49" fontId="16" fillId="0" borderId="0" xfId="0" applyNumberFormat="1" applyFont="1" applyFill="1" applyAlignment="1">
      <alignment horizontal="right"/>
    </xf>
    <xf numFmtId="49" fontId="6" fillId="0" borderId="0" xfId="0" applyNumberFormat="1" applyFont="1" applyFill="1" applyAlignment="1">
      <alignment horizontal="right"/>
    </xf>
    <xf numFmtId="164" fontId="1" fillId="0" borderId="0" xfId="0" applyNumberFormat="1" applyFont="1" applyFill="1" applyBorder="1" applyAlignment="1">
      <alignment vertical="top"/>
    </xf>
    <xf numFmtId="3" fontId="1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vertical="top"/>
    </xf>
    <xf numFmtId="164" fontId="19" fillId="0" borderId="0" xfId="0" applyNumberFormat="1" applyFont="1" applyFill="1" applyBorder="1" applyAlignment="1">
      <alignment horizontal="right" vertical="center" wrapText="1"/>
    </xf>
    <xf numFmtId="165" fontId="8" fillId="0" borderId="0" xfId="0" applyNumberFormat="1" applyFont="1" applyFill="1" applyBorder="1" applyAlignment="1">
      <alignment vertical="top"/>
    </xf>
    <xf numFmtId="165" fontId="9" fillId="0" borderId="0" xfId="0" applyNumberFormat="1" applyFont="1" applyFill="1" applyBorder="1" applyAlignment="1">
      <alignment vertical="top"/>
    </xf>
    <xf numFmtId="164" fontId="18" fillId="0" borderId="0" xfId="0" applyNumberFormat="1" applyFont="1" applyFill="1" applyBorder="1" applyAlignment="1">
      <alignment vertical="top"/>
    </xf>
    <xf numFmtId="0" fontId="4" fillId="0" borderId="0" xfId="0" applyFont="1" applyFill="1" applyBorder="1" applyAlignment="1">
      <alignment vertical="top"/>
    </xf>
    <xf numFmtId="0" fontId="5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49" fontId="21" fillId="0" borderId="0" xfId="0" applyNumberFormat="1" applyFont="1" applyAlignment="1">
      <alignment horizontal="right" vertical="top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4" xfId="2"/>
    <cellStyle name="Обычный 5" xfId="3"/>
    <cellStyle name="Обычный 6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t>график выравнивания, в %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1"/>
          <c:order val="1"/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Lbls>
            <c:dLbl>
              <c:idx val="0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2"/>
          <c:order val="2"/>
          <c:spPr>
            <a:ln w="12700">
              <a:solidFill>
                <a:srgbClr val="3366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dLbls>
            <c:dLbl>
              <c:idx val="0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36629760"/>
        <c:axId val="160084480"/>
      </c:lineChart>
      <c:catAx>
        <c:axId val="136629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t>поселения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600844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08448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t>%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36629760"/>
        <c:crosses val="autoZero"/>
        <c:crossBetween val="between"/>
        <c:majorUnit val="20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022" r="0.75000000000000022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62</xdr:row>
      <xdr:rowOff>0</xdr:rowOff>
    </xdr:from>
    <xdr:to>
      <xdr:col>11</xdr:col>
      <xdr:colOff>0</xdr:colOff>
      <xdr:row>62</xdr:row>
      <xdr:rowOff>0</xdr:rowOff>
    </xdr:to>
    <xdr:graphicFrame macro="">
      <xdr:nvGraphicFramePr>
        <xdr:cNvPr id="618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"/>
  <sheetViews>
    <sheetView tabSelected="1" topLeftCell="A55" zoomScaleSheetLayoutView="90" workbookViewId="0">
      <selection activeCell="A7" sqref="A7:K7"/>
    </sheetView>
  </sheetViews>
  <sheetFormatPr defaultRowHeight="12.75" x14ac:dyDescent="0.2"/>
  <cols>
    <col min="1" max="1" width="7.33203125" style="6" bestFit="1" customWidth="1"/>
    <col min="2" max="2" width="78.33203125" style="15" customWidth="1"/>
    <col min="3" max="3" width="5.83203125" style="11" customWidth="1"/>
    <col min="4" max="4" width="4.6640625" style="11" customWidth="1"/>
    <col min="5" max="5" width="4.33203125" style="11" customWidth="1"/>
    <col min="6" max="6" width="5.33203125" style="12" customWidth="1"/>
    <col min="7" max="7" width="5.1640625" style="11" customWidth="1"/>
    <col min="8" max="8" width="5.5" style="11" customWidth="1"/>
    <col min="9" max="9" width="5.6640625" style="11" customWidth="1"/>
    <col min="10" max="10" width="5.33203125" style="11" customWidth="1"/>
    <col min="11" max="11" width="20.5" style="7" customWidth="1"/>
    <col min="12" max="12" width="15.5" style="74" customWidth="1"/>
    <col min="13" max="16384" width="9.33203125" style="6"/>
  </cols>
  <sheetData>
    <row r="1" spans="1:12" ht="16.5" customHeight="1" x14ac:dyDescent="0.2">
      <c r="C1" s="88" t="s">
        <v>91</v>
      </c>
      <c r="D1" s="89"/>
      <c r="E1" s="89"/>
      <c r="F1" s="89"/>
      <c r="G1" s="89"/>
      <c r="H1" s="89"/>
      <c r="I1" s="89"/>
      <c r="J1" s="89"/>
      <c r="K1" s="89"/>
      <c r="L1" s="75"/>
    </row>
    <row r="2" spans="1:12" ht="13.5" customHeight="1" x14ac:dyDescent="0.25">
      <c r="B2" s="29"/>
      <c r="C2" s="53"/>
      <c r="D2" s="53"/>
      <c r="E2" s="53"/>
      <c r="F2" s="53"/>
      <c r="G2" s="53"/>
      <c r="H2" s="53"/>
      <c r="I2" s="53"/>
      <c r="J2" s="53"/>
      <c r="K2" s="55" t="s">
        <v>92</v>
      </c>
      <c r="L2" s="76"/>
    </row>
    <row r="3" spans="1:12" ht="15.75" x14ac:dyDescent="0.25">
      <c r="C3" s="53"/>
      <c r="D3" s="53"/>
      <c r="E3" s="53"/>
      <c r="F3" s="53"/>
      <c r="G3" s="53"/>
      <c r="H3" s="53"/>
      <c r="I3" s="53"/>
      <c r="J3" s="53"/>
      <c r="K3" s="55" t="s">
        <v>83</v>
      </c>
      <c r="L3" s="76"/>
    </row>
    <row r="4" spans="1:12" ht="17.25" customHeight="1" x14ac:dyDescent="0.25">
      <c r="C4" s="54"/>
      <c r="D4" s="54"/>
      <c r="E4" s="54"/>
      <c r="F4" s="54"/>
      <c r="G4" s="54"/>
      <c r="H4" s="54"/>
      <c r="I4" s="54"/>
      <c r="J4" s="54"/>
      <c r="K4" s="55" t="s">
        <v>81</v>
      </c>
      <c r="L4" s="77"/>
    </row>
    <row r="6" spans="1:12" ht="17.25" customHeight="1" x14ac:dyDescent="0.25">
      <c r="C6" s="54"/>
      <c r="D6" s="54"/>
      <c r="E6" s="54"/>
      <c r="F6" s="54"/>
      <c r="G6" s="54"/>
      <c r="H6" s="54"/>
      <c r="I6" s="54"/>
      <c r="J6" s="54"/>
      <c r="K6" s="55"/>
      <c r="L6" s="77"/>
    </row>
    <row r="7" spans="1:12" ht="15.75" x14ac:dyDescent="0.2">
      <c r="A7" s="91" t="s">
        <v>82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73"/>
    </row>
    <row r="8" spans="1:12" ht="1.5" hidden="1" customHeight="1" x14ac:dyDescent="0.2">
      <c r="A8" s="8"/>
      <c r="B8" s="8"/>
      <c r="C8" s="13"/>
      <c r="D8" s="13"/>
      <c r="E8" s="13"/>
      <c r="F8" s="13"/>
      <c r="G8" s="13"/>
      <c r="H8" s="13"/>
      <c r="I8" s="13"/>
      <c r="J8" s="13"/>
      <c r="K8" s="8"/>
      <c r="L8" s="8"/>
    </row>
    <row r="9" spans="1:12" ht="20.25" x14ac:dyDescent="0.2">
      <c r="B9" s="44"/>
      <c r="J9" s="30"/>
      <c r="K9" s="64" t="s">
        <v>80</v>
      </c>
      <c r="L9" s="78"/>
    </row>
    <row r="10" spans="1:12" s="9" customFormat="1" ht="42" customHeight="1" x14ac:dyDescent="0.2">
      <c r="A10" s="92" t="s">
        <v>32</v>
      </c>
      <c r="B10" s="93" t="s">
        <v>9</v>
      </c>
      <c r="C10" s="94" t="s">
        <v>10</v>
      </c>
      <c r="D10" s="94"/>
      <c r="E10" s="94"/>
      <c r="F10" s="94"/>
      <c r="G10" s="94"/>
      <c r="H10" s="94"/>
      <c r="I10" s="94"/>
      <c r="J10" s="94"/>
      <c r="K10" s="95" t="s">
        <v>0</v>
      </c>
      <c r="L10" s="79"/>
    </row>
    <row r="11" spans="1:12" s="9" customFormat="1" ht="71.25" customHeight="1" x14ac:dyDescent="0.2">
      <c r="A11" s="92"/>
      <c r="B11" s="93"/>
      <c r="C11" s="14" t="s">
        <v>2</v>
      </c>
      <c r="D11" s="14" t="s">
        <v>3</v>
      </c>
      <c r="E11" s="14" t="s">
        <v>4</v>
      </c>
      <c r="F11" s="14" t="s">
        <v>26</v>
      </c>
      <c r="G11" s="14" t="s">
        <v>5</v>
      </c>
      <c r="H11" s="14" t="s">
        <v>6</v>
      </c>
      <c r="I11" s="14" t="s">
        <v>27</v>
      </c>
      <c r="J11" s="14" t="s">
        <v>1</v>
      </c>
      <c r="K11" s="95"/>
      <c r="L11" s="79"/>
    </row>
    <row r="12" spans="1:12" s="9" customFormat="1" ht="24.75" customHeight="1" x14ac:dyDescent="0.2">
      <c r="A12" s="45" t="s">
        <v>11</v>
      </c>
      <c r="B12" s="46" t="s">
        <v>60</v>
      </c>
      <c r="C12" s="47" t="s">
        <v>31</v>
      </c>
      <c r="D12" s="47" t="s">
        <v>19</v>
      </c>
      <c r="E12" s="47" t="s">
        <v>12</v>
      </c>
      <c r="F12" s="48" t="s">
        <v>12</v>
      </c>
      <c r="G12" s="47" t="s">
        <v>8</v>
      </c>
      <c r="H12" s="47" t="s">
        <v>12</v>
      </c>
      <c r="I12" s="47" t="s">
        <v>14</v>
      </c>
      <c r="J12" s="47" t="s">
        <v>8</v>
      </c>
      <c r="K12" s="59">
        <f>K13+K18+K24</f>
        <v>2361988</v>
      </c>
      <c r="L12" s="80"/>
    </row>
    <row r="13" spans="1:12" s="9" customFormat="1" ht="24.75" customHeight="1" x14ac:dyDescent="0.2">
      <c r="A13" s="16" t="s">
        <v>61</v>
      </c>
      <c r="B13" s="41" t="s">
        <v>28</v>
      </c>
      <c r="C13" s="20" t="s">
        <v>31</v>
      </c>
      <c r="D13" s="20" t="s">
        <v>19</v>
      </c>
      <c r="E13" s="20" t="s">
        <v>13</v>
      </c>
      <c r="F13" s="19" t="s">
        <v>12</v>
      </c>
      <c r="G13" s="20" t="s">
        <v>8</v>
      </c>
      <c r="H13" s="20" t="s">
        <v>12</v>
      </c>
      <c r="I13" s="20" t="s">
        <v>14</v>
      </c>
      <c r="J13" s="20" t="s">
        <v>8</v>
      </c>
      <c r="K13" s="51">
        <f>K15+K16+K17</f>
        <v>41000</v>
      </c>
      <c r="L13" s="80"/>
    </row>
    <row r="14" spans="1:12" s="9" customFormat="1" ht="24.75" customHeight="1" x14ac:dyDescent="0.2">
      <c r="A14" s="16"/>
      <c r="B14" s="17" t="s">
        <v>29</v>
      </c>
      <c r="C14" s="20" t="s">
        <v>31</v>
      </c>
      <c r="D14" s="20" t="s">
        <v>19</v>
      </c>
      <c r="E14" s="20" t="s">
        <v>13</v>
      </c>
      <c r="F14" s="19" t="s">
        <v>17</v>
      </c>
      <c r="G14" s="20" t="s">
        <v>8</v>
      </c>
      <c r="H14" s="20" t="s">
        <v>13</v>
      </c>
      <c r="I14" s="20" t="s">
        <v>14</v>
      </c>
      <c r="J14" s="20" t="s">
        <v>15</v>
      </c>
      <c r="K14" s="60">
        <f>K15+K16+K17</f>
        <v>41000</v>
      </c>
      <c r="L14" s="80"/>
    </row>
    <row r="15" spans="1:12" s="9" customFormat="1" ht="24.75" customHeight="1" x14ac:dyDescent="0.2">
      <c r="A15" s="35"/>
      <c r="B15" s="34" t="s">
        <v>51</v>
      </c>
      <c r="C15" s="22" t="s">
        <v>31</v>
      </c>
      <c r="D15" s="22" t="s">
        <v>19</v>
      </c>
      <c r="E15" s="22" t="s">
        <v>13</v>
      </c>
      <c r="F15" s="24" t="s">
        <v>17</v>
      </c>
      <c r="G15" s="22" t="s">
        <v>16</v>
      </c>
      <c r="H15" s="22" t="s">
        <v>13</v>
      </c>
      <c r="I15" s="22" t="s">
        <v>14</v>
      </c>
      <c r="J15" s="22" t="s">
        <v>15</v>
      </c>
      <c r="K15" s="52">
        <v>40000</v>
      </c>
      <c r="L15" s="50"/>
    </row>
    <row r="16" spans="1:12" s="9" customFormat="1" ht="24.75" customHeight="1" x14ac:dyDescent="0.2">
      <c r="A16" s="35"/>
      <c r="B16" s="40" t="s">
        <v>49</v>
      </c>
      <c r="C16" s="22" t="s">
        <v>31</v>
      </c>
      <c r="D16" s="22" t="s">
        <v>19</v>
      </c>
      <c r="E16" s="22" t="s">
        <v>13</v>
      </c>
      <c r="F16" s="24" t="s">
        <v>17</v>
      </c>
      <c r="G16" s="22" t="s">
        <v>18</v>
      </c>
      <c r="H16" s="22" t="s">
        <v>13</v>
      </c>
      <c r="I16" s="22" t="s">
        <v>14</v>
      </c>
      <c r="J16" s="22" t="s">
        <v>15</v>
      </c>
      <c r="K16" s="52">
        <v>0</v>
      </c>
      <c r="L16" s="50"/>
    </row>
    <row r="17" spans="1:16" s="9" customFormat="1" ht="24.75" customHeight="1" x14ac:dyDescent="0.2">
      <c r="A17" s="35"/>
      <c r="B17" s="42" t="s">
        <v>46</v>
      </c>
      <c r="C17" s="23" t="s">
        <v>31</v>
      </c>
      <c r="D17" s="22" t="s">
        <v>19</v>
      </c>
      <c r="E17" s="22" t="s">
        <v>13</v>
      </c>
      <c r="F17" s="24" t="s">
        <v>17</v>
      </c>
      <c r="G17" s="22" t="s">
        <v>20</v>
      </c>
      <c r="H17" s="22" t="s">
        <v>13</v>
      </c>
      <c r="I17" s="22" t="s">
        <v>14</v>
      </c>
      <c r="J17" s="22" t="s">
        <v>15</v>
      </c>
      <c r="K17" s="52">
        <v>1000</v>
      </c>
      <c r="L17" s="50"/>
    </row>
    <row r="18" spans="1:16" s="9" customFormat="1" ht="20.25" customHeight="1" x14ac:dyDescent="0.2">
      <c r="A18" s="25" t="s">
        <v>62</v>
      </c>
      <c r="B18" s="17" t="s">
        <v>63</v>
      </c>
      <c r="C18" s="18" t="s">
        <v>31</v>
      </c>
      <c r="D18" s="20" t="s">
        <v>19</v>
      </c>
      <c r="E18" s="20" t="s">
        <v>25</v>
      </c>
      <c r="F18" s="19" t="s">
        <v>12</v>
      </c>
      <c r="G18" s="20" t="s">
        <v>8</v>
      </c>
      <c r="H18" s="20" t="s">
        <v>12</v>
      </c>
      <c r="I18" s="20" t="s">
        <v>14</v>
      </c>
      <c r="J18" s="20" t="s">
        <v>8</v>
      </c>
      <c r="K18" s="51">
        <f>K19+K21</f>
        <v>166000</v>
      </c>
      <c r="L18" s="80"/>
    </row>
    <row r="19" spans="1:16" s="9" customFormat="1" ht="24.75" customHeight="1" x14ac:dyDescent="0.2">
      <c r="A19" s="26"/>
      <c r="B19" s="32" t="s">
        <v>33</v>
      </c>
      <c r="C19" s="18" t="s">
        <v>31</v>
      </c>
      <c r="D19" s="20" t="s">
        <v>19</v>
      </c>
      <c r="E19" s="20" t="s">
        <v>25</v>
      </c>
      <c r="F19" s="19" t="s">
        <v>13</v>
      </c>
      <c r="G19" s="20" t="s">
        <v>8</v>
      </c>
      <c r="H19" s="20" t="s">
        <v>12</v>
      </c>
      <c r="I19" s="20" t="s">
        <v>14</v>
      </c>
      <c r="J19" s="20" t="s">
        <v>15</v>
      </c>
      <c r="K19" s="60">
        <f>K20</f>
        <v>33000</v>
      </c>
      <c r="L19" s="80"/>
    </row>
    <row r="20" spans="1:16" s="9" customFormat="1" ht="25.5" customHeight="1" x14ac:dyDescent="0.2">
      <c r="A20" s="25"/>
      <c r="B20" s="31" t="s">
        <v>59</v>
      </c>
      <c r="C20" s="27" t="s">
        <v>31</v>
      </c>
      <c r="D20" s="27" t="s">
        <v>19</v>
      </c>
      <c r="E20" s="27" t="s">
        <v>25</v>
      </c>
      <c r="F20" s="28" t="s">
        <v>13</v>
      </c>
      <c r="G20" s="27" t="s">
        <v>20</v>
      </c>
      <c r="H20" s="27" t="s">
        <v>34</v>
      </c>
      <c r="I20" s="27" t="s">
        <v>14</v>
      </c>
      <c r="J20" s="27" t="s">
        <v>15</v>
      </c>
      <c r="K20" s="61">
        <v>33000</v>
      </c>
      <c r="L20" s="50"/>
    </row>
    <row r="21" spans="1:16" s="9" customFormat="1" ht="18.75" customHeight="1" x14ac:dyDescent="0.2">
      <c r="A21" s="21"/>
      <c r="B21" s="32" t="s">
        <v>64</v>
      </c>
      <c r="C21" s="20" t="s">
        <v>31</v>
      </c>
      <c r="D21" s="20" t="s">
        <v>19</v>
      </c>
      <c r="E21" s="20" t="s">
        <v>25</v>
      </c>
      <c r="F21" s="19" t="s">
        <v>25</v>
      </c>
      <c r="G21" s="20" t="s">
        <v>8</v>
      </c>
      <c r="H21" s="20" t="s">
        <v>12</v>
      </c>
      <c r="I21" s="20" t="s">
        <v>14</v>
      </c>
      <c r="J21" s="20" t="s">
        <v>15</v>
      </c>
      <c r="K21" s="60">
        <f>K22+K23</f>
        <v>133000</v>
      </c>
      <c r="L21" s="80"/>
    </row>
    <row r="22" spans="1:16" s="9" customFormat="1" ht="24.75" customHeight="1" x14ac:dyDescent="0.2">
      <c r="A22" s="35"/>
      <c r="B22" s="31" t="s">
        <v>45</v>
      </c>
      <c r="C22" s="22" t="s">
        <v>31</v>
      </c>
      <c r="D22" s="22" t="s">
        <v>19</v>
      </c>
      <c r="E22" s="22" t="s">
        <v>25</v>
      </c>
      <c r="F22" s="24" t="s">
        <v>25</v>
      </c>
      <c r="G22" s="22" t="s">
        <v>44</v>
      </c>
      <c r="H22" s="22" t="s">
        <v>34</v>
      </c>
      <c r="I22" s="22" t="s">
        <v>14</v>
      </c>
      <c r="J22" s="22" t="s">
        <v>15</v>
      </c>
      <c r="K22" s="52">
        <v>94000</v>
      </c>
      <c r="L22" s="50"/>
    </row>
    <row r="23" spans="1:16" s="9" customFormat="1" ht="33.75" customHeight="1" x14ac:dyDescent="0.2">
      <c r="A23" s="16"/>
      <c r="B23" s="42" t="s">
        <v>48</v>
      </c>
      <c r="C23" s="22" t="s">
        <v>31</v>
      </c>
      <c r="D23" s="22" t="s">
        <v>19</v>
      </c>
      <c r="E23" s="22" t="s">
        <v>25</v>
      </c>
      <c r="F23" s="24" t="s">
        <v>25</v>
      </c>
      <c r="G23" s="22" t="s">
        <v>47</v>
      </c>
      <c r="H23" s="22" t="s">
        <v>34</v>
      </c>
      <c r="I23" s="22" t="s">
        <v>14</v>
      </c>
      <c r="J23" s="22" t="s">
        <v>15</v>
      </c>
      <c r="K23" s="52">
        <v>39000</v>
      </c>
      <c r="L23" s="50"/>
    </row>
    <row r="24" spans="1:16" s="9" customFormat="1" ht="27.75" customHeight="1" x14ac:dyDescent="0.2">
      <c r="A24" s="25" t="s">
        <v>72</v>
      </c>
      <c r="B24" s="17" t="s">
        <v>57</v>
      </c>
      <c r="C24" s="20" t="s">
        <v>43</v>
      </c>
      <c r="D24" s="20" t="s">
        <v>19</v>
      </c>
      <c r="E24" s="20" t="s">
        <v>38</v>
      </c>
      <c r="F24" s="19" t="s">
        <v>12</v>
      </c>
      <c r="G24" s="20" t="s">
        <v>8</v>
      </c>
      <c r="H24" s="20" t="s">
        <v>12</v>
      </c>
      <c r="I24" s="20" t="s">
        <v>14</v>
      </c>
      <c r="J24" s="20" t="s">
        <v>8</v>
      </c>
      <c r="K24" s="51">
        <f>K25</f>
        <v>2154988</v>
      </c>
      <c r="L24" s="80"/>
    </row>
    <row r="25" spans="1:16" s="9" customFormat="1" ht="35.25" customHeight="1" x14ac:dyDescent="0.2">
      <c r="A25" s="16"/>
      <c r="B25" s="33" t="s">
        <v>58</v>
      </c>
      <c r="C25" s="36" t="s">
        <v>43</v>
      </c>
      <c r="D25" s="36" t="s">
        <v>19</v>
      </c>
      <c r="E25" s="36" t="s">
        <v>38</v>
      </c>
      <c r="F25" s="36" t="s">
        <v>17</v>
      </c>
      <c r="G25" s="36" t="s">
        <v>8</v>
      </c>
      <c r="H25" s="36" t="s">
        <v>13</v>
      </c>
      <c r="I25" s="36" t="s">
        <v>14</v>
      </c>
      <c r="J25" s="36" t="s">
        <v>15</v>
      </c>
      <c r="K25" s="52">
        <f>K26+K27+K28+K29</f>
        <v>2154988</v>
      </c>
      <c r="L25" s="50"/>
      <c r="P25" s="56"/>
    </row>
    <row r="26" spans="1:16" s="9" customFormat="1" ht="48.75" customHeight="1" x14ac:dyDescent="0.2">
      <c r="A26" s="16"/>
      <c r="B26" s="33" t="s">
        <v>39</v>
      </c>
      <c r="C26" s="36" t="s">
        <v>43</v>
      </c>
      <c r="D26" s="36" t="s">
        <v>19</v>
      </c>
      <c r="E26" s="36" t="s">
        <v>38</v>
      </c>
      <c r="F26" s="36" t="s">
        <v>17</v>
      </c>
      <c r="G26" s="36" t="s">
        <v>76</v>
      </c>
      <c r="H26" s="36" t="s">
        <v>13</v>
      </c>
      <c r="I26" s="36" t="s">
        <v>14</v>
      </c>
      <c r="J26" s="36" t="s">
        <v>15</v>
      </c>
      <c r="K26" s="57">
        <v>993414</v>
      </c>
      <c r="L26" s="10"/>
    </row>
    <row r="27" spans="1:16" s="9" customFormat="1" ht="55.5" customHeight="1" x14ac:dyDescent="0.2">
      <c r="A27" s="21"/>
      <c r="B27" s="39" t="s">
        <v>40</v>
      </c>
      <c r="C27" s="36" t="s">
        <v>43</v>
      </c>
      <c r="D27" s="36" t="s">
        <v>19</v>
      </c>
      <c r="E27" s="36" t="s">
        <v>38</v>
      </c>
      <c r="F27" s="36" t="s">
        <v>17</v>
      </c>
      <c r="G27" s="36" t="s">
        <v>77</v>
      </c>
      <c r="H27" s="36" t="s">
        <v>13</v>
      </c>
      <c r="I27" s="36" t="s">
        <v>14</v>
      </c>
      <c r="J27" s="36" t="s">
        <v>15</v>
      </c>
      <c r="K27" s="57">
        <v>4985</v>
      </c>
      <c r="L27" s="10"/>
    </row>
    <row r="28" spans="1:16" s="9" customFormat="1" ht="47.25" customHeight="1" x14ac:dyDescent="0.2">
      <c r="A28" s="16"/>
      <c r="B28" s="33" t="s">
        <v>41</v>
      </c>
      <c r="C28" s="36" t="s">
        <v>43</v>
      </c>
      <c r="D28" s="36" t="s">
        <v>19</v>
      </c>
      <c r="E28" s="36" t="s">
        <v>38</v>
      </c>
      <c r="F28" s="36" t="s">
        <v>17</v>
      </c>
      <c r="G28" s="36" t="s">
        <v>78</v>
      </c>
      <c r="H28" s="36" t="s">
        <v>13</v>
      </c>
      <c r="I28" s="36" t="s">
        <v>14</v>
      </c>
      <c r="J28" s="36" t="s">
        <v>15</v>
      </c>
      <c r="K28" s="57">
        <v>1293970</v>
      </c>
      <c r="L28" s="10"/>
    </row>
    <row r="29" spans="1:16" s="9" customFormat="1" ht="46.5" customHeight="1" x14ac:dyDescent="0.2">
      <c r="A29" s="16"/>
      <c r="B29" s="42" t="s">
        <v>42</v>
      </c>
      <c r="C29" s="23" t="s">
        <v>43</v>
      </c>
      <c r="D29" s="22" t="s">
        <v>19</v>
      </c>
      <c r="E29" s="22" t="s">
        <v>38</v>
      </c>
      <c r="F29" s="24" t="s">
        <v>17</v>
      </c>
      <c r="G29" s="22" t="s">
        <v>79</v>
      </c>
      <c r="H29" s="22" t="s">
        <v>13</v>
      </c>
      <c r="I29" s="22" t="s">
        <v>14</v>
      </c>
      <c r="J29" s="22" t="s">
        <v>15</v>
      </c>
      <c r="K29" s="58">
        <v>-137381</v>
      </c>
      <c r="L29" s="50"/>
    </row>
    <row r="30" spans="1:16" s="9" customFormat="1" ht="23.25" customHeight="1" x14ac:dyDescent="0.2">
      <c r="A30" s="45" t="s">
        <v>21</v>
      </c>
      <c r="B30" s="46" t="s">
        <v>65</v>
      </c>
      <c r="C30" s="49"/>
      <c r="D30" s="49"/>
      <c r="E30" s="49"/>
      <c r="F30" s="49"/>
      <c r="G30" s="49"/>
      <c r="H30" s="49"/>
      <c r="I30" s="49"/>
      <c r="J30" s="49"/>
      <c r="K30" s="62">
        <f>K31+K35+K37+K40</f>
        <v>266410</v>
      </c>
      <c r="L30" s="81"/>
    </row>
    <row r="31" spans="1:16" s="9" customFormat="1" ht="34.5" customHeight="1" x14ac:dyDescent="0.2">
      <c r="A31" s="16" t="s">
        <v>73</v>
      </c>
      <c r="B31" s="17" t="s">
        <v>30</v>
      </c>
      <c r="C31" s="20" t="s">
        <v>52</v>
      </c>
      <c r="D31" s="18" t="s">
        <v>19</v>
      </c>
      <c r="E31" s="18" t="s">
        <v>24</v>
      </c>
      <c r="F31" s="19" t="s">
        <v>12</v>
      </c>
      <c r="G31" s="20" t="s">
        <v>8</v>
      </c>
      <c r="H31" s="20" t="s">
        <v>12</v>
      </c>
      <c r="I31" s="20" t="s">
        <v>14</v>
      </c>
      <c r="J31" s="20" t="s">
        <v>8</v>
      </c>
      <c r="K31" s="51">
        <f>K32</f>
        <v>39410</v>
      </c>
      <c r="L31" s="80"/>
    </row>
    <row r="32" spans="1:16" s="1" customFormat="1" ht="63.75" x14ac:dyDescent="0.2">
      <c r="A32" s="16"/>
      <c r="B32" s="38" t="s">
        <v>54</v>
      </c>
      <c r="C32" s="20" t="s">
        <v>52</v>
      </c>
      <c r="D32" s="18" t="s">
        <v>19</v>
      </c>
      <c r="E32" s="18" t="s">
        <v>24</v>
      </c>
      <c r="F32" s="19" t="s">
        <v>23</v>
      </c>
      <c r="G32" s="20" t="s">
        <v>8</v>
      </c>
      <c r="H32" s="20" t="s">
        <v>12</v>
      </c>
      <c r="I32" s="20" t="s">
        <v>14</v>
      </c>
      <c r="J32" s="20" t="s">
        <v>8</v>
      </c>
      <c r="K32" s="60">
        <f>K33</f>
        <v>39410</v>
      </c>
      <c r="L32" s="80"/>
    </row>
    <row r="33" spans="1:12" s="3" customFormat="1" ht="51" x14ac:dyDescent="0.2">
      <c r="A33" s="21"/>
      <c r="B33" s="34" t="s">
        <v>55</v>
      </c>
      <c r="C33" s="22" t="s">
        <v>52</v>
      </c>
      <c r="D33" s="23" t="s">
        <v>19</v>
      </c>
      <c r="E33" s="23" t="s">
        <v>24</v>
      </c>
      <c r="F33" s="24" t="s">
        <v>23</v>
      </c>
      <c r="G33" s="22" t="s">
        <v>7</v>
      </c>
      <c r="H33" s="22" t="s">
        <v>12</v>
      </c>
      <c r="I33" s="22" t="s">
        <v>14</v>
      </c>
      <c r="J33" s="22" t="s">
        <v>8</v>
      </c>
      <c r="K33" s="52">
        <f>K34</f>
        <v>39410</v>
      </c>
      <c r="L33" s="50"/>
    </row>
    <row r="34" spans="1:12" s="4" customFormat="1" ht="49.5" customHeight="1" x14ac:dyDescent="0.2">
      <c r="A34" s="21"/>
      <c r="B34" s="37" t="s">
        <v>53</v>
      </c>
      <c r="C34" s="22" t="s">
        <v>52</v>
      </c>
      <c r="D34" s="23" t="s">
        <v>19</v>
      </c>
      <c r="E34" s="23" t="s">
        <v>24</v>
      </c>
      <c r="F34" s="24" t="s">
        <v>23</v>
      </c>
      <c r="G34" s="22" t="s">
        <v>7</v>
      </c>
      <c r="H34" s="22" t="s">
        <v>34</v>
      </c>
      <c r="I34" s="22" t="s">
        <v>14</v>
      </c>
      <c r="J34" s="22" t="s">
        <v>22</v>
      </c>
      <c r="K34" s="52">
        <v>39410</v>
      </c>
      <c r="L34" s="50"/>
    </row>
    <row r="35" spans="1:12" s="5" customFormat="1" ht="35.25" customHeight="1" x14ac:dyDescent="0.2">
      <c r="A35" s="16" t="s">
        <v>74</v>
      </c>
      <c r="B35" s="43" t="s">
        <v>50</v>
      </c>
      <c r="C35" s="20" t="s">
        <v>52</v>
      </c>
      <c r="D35" s="18" t="s">
        <v>19</v>
      </c>
      <c r="E35" s="18" t="s">
        <v>36</v>
      </c>
      <c r="F35" s="19" t="s">
        <v>13</v>
      </c>
      <c r="G35" s="20" t="s">
        <v>8</v>
      </c>
      <c r="H35" s="20" t="s">
        <v>12</v>
      </c>
      <c r="I35" s="20" t="s">
        <v>14</v>
      </c>
      <c r="J35" s="20" t="s">
        <v>8</v>
      </c>
      <c r="K35" s="51">
        <f>K36</f>
        <v>7000</v>
      </c>
      <c r="L35" s="80"/>
    </row>
    <row r="36" spans="1:12" s="5" customFormat="1" ht="30.75" customHeight="1" x14ac:dyDescent="0.2">
      <c r="A36" s="16"/>
      <c r="B36" s="42" t="s">
        <v>56</v>
      </c>
      <c r="C36" s="22" t="s">
        <v>52</v>
      </c>
      <c r="D36" s="23" t="s">
        <v>19</v>
      </c>
      <c r="E36" s="23" t="s">
        <v>36</v>
      </c>
      <c r="F36" s="24" t="s">
        <v>13</v>
      </c>
      <c r="G36" s="22" t="s">
        <v>37</v>
      </c>
      <c r="H36" s="22" t="s">
        <v>34</v>
      </c>
      <c r="I36" s="22" t="s">
        <v>14</v>
      </c>
      <c r="J36" s="22" t="s">
        <v>35</v>
      </c>
      <c r="K36" s="52">
        <v>7000</v>
      </c>
      <c r="L36" s="50"/>
    </row>
    <row r="37" spans="1:12" s="5" customFormat="1" ht="30.75" customHeight="1" x14ac:dyDescent="0.2">
      <c r="A37" s="35" t="s">
        <v>75</v>
      </c>
      <c r="B37" s="65" t="s">
        <v>84</v>
      </c>
      <c r="C37" s="22" t="s">
        <v>8</v>
      </c>
      <c r="D37" s="22" t="s">
        <v>19</v>
      </c>
      <c r="E37" s="22" t="s">
        <v>85</v>
      </c>
      <c r="F37" s="24" t="s">
        <v>12</v>
      </c>
      <c r="G37" s="22" t="s">
        <v>8</v>
      </c>
      <c r="H37" s="22" t="s">
        <v>12</v>
      </c>
      <c r="I37" s="22" t="s">
        <v>14</v>
      </c>
      <c r="J37" s="22" t="s">
        <v>8</v>
      </c>
      <c r="K37" s="66">
        <f>K38</f>
        <v>220000</v>
      </c>
      <c r="L37" s="50"/>
    </row>
    <row r="38" spans="1:12" s="70" customFormat="1" ht="54.75" customHeight="1" x14ac:dyDescent="0.2">
      <c r="A38" s="67"/>
      <c r="B38" s="71" t="s">
        <v>89</v>
      </c>
      <c r="C38" s="68" t="s">
        <v>8</v>
      </c>
      <c r="D38" s="68" t="s">
        <v>19</v>
      </c>
      <c r="E38" s="68" t="s">
        <v>85</v>
      </c>
      <c r="F38" s="69" t="s">
        <v>17</v>
      </c>
      <c r="G38" s="68" t="s">
        <v>8</v>
      </c>
      <c r="H38" s="68" t="s">
        <v>12</v>
      </c>
      <c r="I38" s="68" t="s">
        <v>14</v>
      </c>
      <c r="J38" s="68" t="s">
        <v>8</v>
      </c>
      <c r="K38" s="58">
        <f>K39</f>
        <v>220000</v>
      </c>
      <c r="L38" s="50"/>
    </row>
    <row r="39" spans="1:12" s="70" customFormat="1" ht="66" customHeight="1" x14ac:dyDescent="0.2">
      <c r="A39" s="67"/>
      <c r="B39" s="72" t="s">
        <v>90</v>
      </c>
      <c r="C39" s="68" t="s">
        <v>52</v>
      </c>
      <c r="D39" s="68" t="s">
        <v>19</v>
      </c>
      <c r="E39" s="68" t="s">
        <v>85</v>
      </c>
      <c r="F39" s="69" t="s">
        <v>17</v>
      </c>
      <c r="G39" s="68" t="s">
        <v>86</v>
      </c>
      <c r="H39" s="68" t="s">
        <v>34</v>
      </c>
      <c r="I39" s="68" t="s">
        <v>14</v>
      </c>
      <c r="J39" s="68" t="s">
        <v>87</v>
      </c>
      <c r="K39" s="58">
        <f>40000+180000</f>
        <v>220000</v>
      </c>
      <c r="L39" s="50"/>
    </row>
    <row r="40" spans="1:12" s="5" customFormat="1" ht="30.75" customHeight="1" x14ac:dyDescent="0.2">
      <c r="A40" s="16" t="s">
        <v>88</v>
      </c>
      <c r="B40" s="17" t="s">
        <v>67</v>
      </c>
      <c r="C40" s="20" t="s">
        <v>52</v>
      </c>
      <c r="D40" s="20" t="s">
        <v>19</v>
      </c>
      <c r="E40" s="20" t="s">
        <v>68</v>
      </c>
      <c r="F40" s="19" t="s">
        <v>12</v>
      </c>
      <c r="G40" s="20" t="s">
        <v>8</v>
      </c>
      <c r="H40" s="20" t="s">
        <v>12</v>
      </c>
      <c r="I40" s="20" t="s">
        <v>14</v>
      </c>
      <c r="J40" s="20" t="s">
        <v>8</v>
      </c>
      <c r="K40" s="51">
        <f>K41</f>
        <v>0</v>
      </c>
      <c r="L40" s="82"/>
    </row>
    <row r="41" spans="1:12" s="5" customFormat="1" ht="30.75" customHeight="1" x14ac:dyDescent="0.2">
      <c r="A41" s="16"/>
      <c r="B41" s="42" t="s">
        <v>69</v>
      </c>
      <c r="C41" s="22" t="s">
        <v>52</v>
      </c>
      <c r="D41" s="22" t="s">
        <v>19</v>
      </c>
      <c r="E41" s="22" t="s">
        <v>68</v>
      </c>
      <c r="F41" s="24" t="s">
        <v>23</v>
      </c>
      <c r="G41" s="22" t="s">
        <v>70</v>
      </c>
      <c r="H41" s="22" t="s">
        <v>34</v>
      </c>
      <c r="I41" s="22" t="s">
        <v>14</v>
      </c>
      <c r="J41" s="22" t="s">
        <v>71</v>
      </c>
      <c r="K41" s="52">
        <v>0</v>
      </c>
      <c r="L41" s="83"/>
    </row>
    <row r="42" spans="1:12" s="5" customFormat="1" ht="30.75" customHeight="1" x14ac:dyDescent="0.2">
      <c r="A42" s="90" t="s">
        <v>66</v>
      </c>
      <c r="B42" s="90"/>
      <c r="C42" s="22"/>
      <c r="D42" s="23"/>
      <c r="E42" s="23"/>
      <c r="F42" s="24"/>
      <c r="G42" s="22"/>
      <c r="H42" s="22"/>
      <c r="I42" s="22"/>
      <c r="J42" s="22"/>
      <c r="K42" s="63">
        <f>K12+K30</f>
        <v>2628398</v>
      </c>
      <c r="L42" s="84"/>
    </row>
    <row r="43" spans="1:12" s="5" customFormat="1" ht="27.75" customHeight="1" x14ac:dyDescent="0.2">
      <c r="L43" s="10"/>
    </row>
    <row r="44" spans="1:12" s="5" customFormat="1" ht="30.75" customHeight="1" x14ac:dyDescent="0.2">
      <c r="L44" s="10"/>
    </row>
    <row r="45" spans="1:12" s="5" customFormat="1" ht="33" customHeight="1" x14ac:dyDescent="0.2">
      <c r="L45" s="10"/>
    </row>
    <row r="46" spans="1:12" s="5" customFormat="1" ht="26.25" customHeight="1" x14ac:dyDescent="0.2">
      <c r="L46" s="10"/>
    </row>
    <row r="47" spans="1:12" s="5" customFormat="1" ht="54" customHeight="1" x14ac:dyDescent="0.2">
      <c r="L47" s="10"/>
    </row>
    <row r="48" spans="1:12" s="5" customFormat="1" ht="55.5" customHeight="1" x14ac:dyDescent="0.2">
      <c r="L48" s="10"/>
    </row>
    <row r="49" spans="12:12" s="5" customFormat="1" ht="57" customHeight="1" x14ac:dyDescent="0.2">
      <c r="L49" s="10"/>
    </row>
    <row r="50" spans="12:12" s="3" customFormat="1" x14ac:dyDescent="0.2">
      <c r="L50" s="85"/>
    </row>
    <row r="51" spans="12:12" s="4" customFormat="1" x14ac:dyDescent="0.2">
      <c r="L51" s="86"/>
    </row>
    <row r="52" spans="12:12" s="5" customFormat="1" ht="14.25" customHeight="1" x14ac:dyDescent="0.2">
      <c r="L52" s="10"/>
    </row>
    <row r="53" spans="12:12" s="4" customFormat="1" ht="15" customHeight="1" x14ac:dyDescent="0.2">
      <c r="L53" s="86"/>
    </row>
    <row r="54" spans="12:12" s="5" customFormat="1" ht="51" customHeight="1" x14ac:dyDescent="0.2">
      <c r="L54" s="10"/>
    </row>
    <row r="55" spans="12:12" s="5" customFormat="1" ht="75" customHeight="1" x14ac:dyDescent="0.2">
      <c r="L55" s="10"/>
    </row>
    <row r="56" spans="12:12" s="3" customFormat="1" ht="30.75" customHeight="1" x14ac:dyDescent="0.2">
      <c r="L56" s="85"/>
    </row>
    <row r="57" spans="12:12" s="4" customFormat="1" ht="18.75" customHeight="1" x14ac:dyDescent="0.2">
      <c r="L57" s="86"/>
    </row>
    <row r="58" spans="12:12" s="2" customFormat="1" ht="18.75" customHeight="1" x14ac:dyDescent="0.2">
      <c r="L58" s="87"/>
    </row>
    <row r="59" spans="12:12" s="10" customFormat="1" ht="29.25" customHeight="1" x14ac:dyDescent="0.2"/>
    <row r="60" spans="12:12" s="2" customFormat="1" ht="15.75" customHeight="1" x14ac:dyDescent="0.2">
      <c r="L60" s="87"/>
    </row>
    <row r="61" spans="12:12" s="5" customFormat="1" ht="28.5" customHeight="1" x14ac:dyDescent="0.2">
      <c r="L61" s="10"/>
    </row>
    <row r="62" spans="12:12" s="5" customFormat="1" x14ac:dyDescent="0.2">
      <c r="L62" s="10"/>
    </row>
  </sheetData>
  <mergeCells count="7">
    <mergeCell ref="C1:K1"/>
    <mergeCell ref="A42:B42"/>
    <mergeCell ref="A7:K7"/>
    <mergeCell ref="A10:A11"/>
    <mergeCell ref="B10:B11"/>
    <mergeCell ref="C10:J10"/>
    <mergeCell ref="K10:K11"/>
  </mergeCells>
  <phoneticPr fontId="10" type="noConversion"/>
  <pageMargins left="0.59055118110236227" right="0.39370078740157483" top="0.35433070866141736" bottom="0.23622047244094491" header="0.51181102362204722" footer="0.51181102362204722"/>
  <pageSetup paperSize="9" scale="6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Авдеево</vt:lpstr>
      <vt:lpstr>Авдеево!Область_печати</vt:lpstr>
    </vt:vector>
  </TitlesOfParts>
  <Company>PC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rbud</dc:creator>
  <cp:lastModifiedBy>Пользователь Windows</cp:lastModifiedBy>
  <cp:lastPrinted>2021-12-24T10:49:50Z</cp:lastPrinted>
  <dcterms:created xsi:type="dcterms:W3CDTF">2004-09-23T07:12:31Z</dcterms:created>
  <dcterms:modified xsi:type="dcterms:W3CDTF">2021-12-24T10:50:37Z</dcterms:modified>
</cp:coreProperties>
</file>